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6\Desktop\"/>
    </mc:Choice>
  </mc:AlternateContent>
  <bookViews>
    <workbookView xWindow="0" yWindow="0" windowWidth="28800" windowHeight="12330" activeTab="2"/>
  </bookViews>
  <sheets>
    <sheet name="06-4-1" sheetId="9" r:id="rId1"/>
    <sheet name="08-1-1" sheetId="10" r:id="rId2"/>
    <sheet name="01-6-1" sheetId="1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0" l="1"/>
  <c r="O12" i="10"/>
  <c r="R12" i="10"/>
  <c r="M12" i="10"/>
  <c r="R20" i="11" l="1"/>
  <c r="O20" i="11"/>
  <c r="M20" i="11"/>
  <c r="R16" i="11"/>
  <c r="O16" i="11"/>
  <c r="O13" i="11" s="1"/>
  <c r="M16" i="11"/>
  <c r="R13" i="11"/>
  <c r="J13" i="11"/>
  <c r="I13" i="11"/>
  <c r="F13" i="11"/>
  <c r="M13" i="11" l="1"/>
  <c r="R15" i="10"/>
  <c r="O15" i="10"/>
  <c r="M15" i="10"/>
  <c r="J12" i="10"/>
  <c r="I12" i="10"/>
  <c r="F12" i="10"/>
  <c r="M12" i="9" l="1"/>
  <c r="R12" i="9"/>
  <c r="R22" i="9"/>
  <c r="O22" i="9"/>
  <c r="M22" i="9"/>
  <c r="J12" i="9" l="1"/>
  <c r="I12" i="9"/>
</calcChain>
</file>

<file path=xl/sharedStrings.xml><?xml version="1.0" encoding="utf-8"?>
<sst xmlns="http://schemas.openxmlformats.org/spreadsheetml/2006/main" count="362" uniqueCount="84">
  <si>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</si>
  <si>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</si>
  <si>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</si>
  <si>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</si>
  <si>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</si>
  <si>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</si>
  <si>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</si>
  <si>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</si>
  <si>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</si>
  <si>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</si>
  <si>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</si>
  <si>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</si>
  <si>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</si>
  <si>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</si>
  <si>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</si>
  <si>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</si>
  <si>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</si>
  <si>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</si>
  <si>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</si>
  <si>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</si>
  <si>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</si>
  <si>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</si>
  <si>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</si>
  <si>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</si>
  <si>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</si>
  <si>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</si>
  <si>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</si>
  <si>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</si>
  <si>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</si>
  <si>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</si>
  <si>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</si>
  <si>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</si>
  <si>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</si>
  <si>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2023 ԹՎԱԿԱՆԻ ԳՆՈՒՄՆԵՐԻ ՊԼԱՆՈՒՄ 
ՓՈՓՈԽՈՒԹՅՈՒՆՆԵՐԻ ԵՎ ԼՐԱՑՈՒՄՆԵՐԻ ՄԱՍԻՆ</t>
  </si>
  <si>
    <t>դրամ</t>
  </si>
  <si>
    <t>ԳՀ</t>
  </si>
  <si>
    <t>1</t>
  </si>
  <si>
    <t>06</t>
  </si>
  <si>
    <t>4</t>
  </si>
  <si>
    <t>2. Ծրագրի անվանումը՝ Փողոցների լուսավորում</t>
  </si>
  <si>
    <t>45311138/1</t>
  </si>
  <si>
    <t>ՀՀ Շիրակի մարզի Աշոցք համայնքի Զույգաղբյուր բնակավայրում լուսավորության համակարգի կառուցման աշխատանքներ (սուբվենցիոն ծրագիր՝ Աշոցք համայնքի բյուջեից 40% համաֆինանսավորմամբ)</t>
  </si>
  <si>
    <t>45311138/2</t>
  </si>
  <si>
    <t>ՀՀ Շիրակի մարզի Աշոցք համայնքի Թավշուտ բնակավայրում լուսավորության համակարգի կառուցման աշխատանքներ (սուբվենցիոն ծրագիր՝ Աշոցք համայնքի բյուջեից 40% համաֆինանսավորմամբ)</t>
  </si>
  <si>
    <t>45311138/3</t>
  </si>
  <si>
    <t>ՀՀ Շիրակի մարզի Աշոցք համայնքի Սալուտ բնակավայրում լուսավորության համակարգի կառուցման աշխատանքներ (սուբվենցիոն ծրագիր՝ Աշոցք համայնքի բյուջեից 40% համաֆինանսավորմամբ)</t>
  </si>
  <si>
    <t>45311138/4</t>
  </si>
  <si>
    <t>ՀՀ Շիրակի մարզի Աշոցք համայնքի Փոքր Սարիար բնակավայրում լուսավորության համակարգի կառուցման աշխատանքներ (սուբվենցիոն ծրագիր՝ Աշոցք համայնքի բյուջեից 40% համաֆինանսավորմամբ)</t>
  </si>
  <si>
    <t>45311138/5</t>
  </si>
  <si>
    <t>ՀՀ Շիրակի մարզի Աշոցք համայնքի Սիզավետ բնակավայրում լուսավորության համակարգի կառուցման աշխատանքներ (սուբվենցիոն ծրագիր՝ Աշոցք համայնքի բյուջեից 40% համաֆինանսավորմամբ)</t>
  </si>
  <si>
    <t>45311138/6</t>
  </si>
  <si>
    <t>ՀՀ Շիրակի մարզի Աշոցք համայնքի Արփենի բնակավայրում լուսավորության համակարգի կառուցման աշխատանքներ (սուբվենցիոն ծրագիր՝ Աշոցք համայնքի բյուջեից 40% համաֆինանսավորմամբ)</t>
  </si>
  <si>
    <t>45311138/7</t>
  </si>
  <si>
    <t>ՀՀ Շիրակի մարզի Աշոցք համայնքի Կաքավասար բնակավայրում լուսավորության համակարգի կառուցման աշխատանքներ (սուբվենցիոն ծրագիր՝ Աշոցք համայնքի բյուջեից 40% համաֆինանսավորմամբ)</t>
  </si>
  <si>
    <t>Շենքերի և շինությունների կառուցում</t>
  </si>
  <si>
    <t>-237699</t>
  </si>
  <si>
    <t>9549956</t>
  </si>
  <si>
    <t>-519871</t>
  </si>
  <si>
    <t>-441252</t>
  </si>
  <si>
    <t>-530403</t>
  </si>
  <si>
    <t>-535271</t>
  </si>
  <si>
    <t>-597441</t>
  </si>
  <si>
    <t>-525353</t>
  </si>
  <si>
    <t>6259582</t>
  </si>
  <si>
    <t>5196615</t>
  </si>
  <si>
    <t>5694070</t>
  </si>
  <si>
    <t>5977150</t>
  </si>
  <si>
    <t>5310821</t>
  </si>
  <si>
    <t>4299701</t>
  </si>
  <si>
    <t>2. Ծրագրի անվանումը՝ Հանգստի և սպորտի ծառայություններ</t>
  </si>
  <si>
    <t>08</t>
  </si>
  <si>
    <t>ՄԱ</t>
  </si>
  <si>
    <t>ԾԱՆՈՒՑՈՒՄ
ԱՇՈՑՔԻ ՀԱՄԱՅՆՔԱՊԵՏՐԱՆԻ 2025 ԹՎԱԿԱՆԻ ԳՆՈՒՄՆԵՐԻ ՊԼԱՆՈՒՄ 
ՓՈՓՈԽՈՒԹՅՈՒՆՆԵՐԻ ԵՎ ԼՐԱՑՈՒՄՆԵՐԻ ՄԱՍԻՆ</t>
  </si>
  <si>
    <t>2. Ծրագրի անվանումը՝ Ընդհանուր բնույթի հանրային ծառայություններ (այլ դասերին չպատկանող)</t>
  </si>
  <si>
    <t>01</t>
  </si>
  <si>
    <t>6</t>
  </si>
  <si>
    <t>ՀՀ Շիրակի մարզի Աշոցքի համայնքապետարանի պաշտոնական կայքի սերվերային համակարգի նախապատրաստման եվ գործարկման ծառայությունների</t>
  </si>
  <si>
    <t>Մասնագիտական ծառայություններ</t>
  </si>
  <si>
    <t>Կամուրջներ</t>
  </si>
  <si>
    <t>հատ</t>
  </si>
  <si>
    <t>Շենքերի և շինությունների ձեռքբերում</t>
  </si>
  <si>
    <t>Ողջունող ցուցանակ</t>
  </si>
  <si>
    <t>Վարչական սարքավորումներ</t>
  </si>
  <si>
    <t>Աշոցքի զբոսաշրջային բրենդի պատրաստման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</si>
</sst>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  <font>
      <sz val="8"/>
      <color theme="1"/>
      <name val="GHEA Grapalat"/>
      <family val="3"/>
    </font>
    <font>
      <sz val="7.5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opLeftCell="A10" workbookViewId="0">
      <selection activeCell="F21" sqref="F21"/>
    </sheetView>
  </sheetViews>
  <sheetFormatPr defaultRowHeight="15" x14ac:dyDescent="0.25"/>
  <cols>
    <col min="3" max="3" width="21.140625" customWidth="1"/>
    <col min="13" max="13" width="10.7109375" customWidth="1"/>
    <col min="15" max="15" width="10.85546875" bestFit="1" customWidth="1"/>
    <col min="18" max="18" width="10.7109375" bestFit="1" customWidth="1"/>
  </cols>
  <sheetData>
    <row r="1" spans="1:19" ht="16.5" x14ac:dyDescent="0.3">
      <c r="A1" s="30" t="s">
        <v>33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5">
      <c r="A4" s="32" t="s">
        <v>39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x14ac:dyDescent="0.25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x14ac:dyDescent="0.25">
      <c r="A6" s="26" t="s">
        <v>2</v>
      </c>
      <c r="B6" s="26"/>
      <c r="C6" s="26"/>
      <c r="D6" s="26"/>
      <c r="E6" s="26"/>
      <c r="F6" s="26"/>
      <c r="G6" s="26"/>
      <c r="H6" s="26"/>
      <c r="I6" s="27"/>
      <c r="J6" s="1" t="s">
        <v>37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6" t="s">
        <v>3</v>
      </c>
      <c r="B7" s="26"/>
      <c r="C7" s="26"/>
      <c r="D7" s="26"/>
      <c r="E7" s="26"/>
      <c r="F7" s="26"/>
      <c r="G7" s="26"/>
      <c r="H7" s="26"/>
      <c r="I7" s="27"/>
      <c r="J7" s="1" t="s">
        <v>38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7"/>
      <c r="J8" s="1" t="s">
        <v>36</v>
      </c>
      <c r="K8" s="28"/>
      <c r="L8" s="29"/>
      <c r="M8" s="29"/>
      <c r="N8" s="29"/>
      <c r="O8" s="29"/>
      <c r="P8" s="29"/>
      <c r="Q8" s="29"/>
      <c r="R8" s="29"/>
      <c r="S8" s="29"/>
    </row>
    <row r="9" spans="1:19" ht="87.75" customHeight="1" x14ac:dyDescent="0.25">
      <c r="A9" s="34" t="s">
        <v>5</v>
      </c>
      <c r="B9" s="35" t="s">
        <v>6</v>
      </c>
      <c r="C9" s="35"/>
      <c r="D9" s="35"/>
      <c r="E9" s="35"/>
      <c r="F9" s="35"/>
      <c r="G9" s="35" t="s">
        <v>7</v>
      </c>
      <c r="H9" s="34"/>
      <c r="I9" s="34"/>
      <c r="J9" s="35" t="s">
        <v>8</v>
      </c>
      <c r="K9" s="35" t="s">
        <v>9</v>
      </c>
      <c r="L9" s="34"/>
      <c r="M9" s="34"/>
      <c r="N9" s="35" t="s">
        <v>10</v>
      </c>
      <c r="O9" s="34"/>
      <c r="P9" s="35" t="s">
        <v>11</v>
      </c>
      <c r="Q9" s="34"/>
      <c r="R9" s="34"/>
      <c r="S9" s="34" t="s">
        <v>12</v>
      </c>
    </row>
    <row r="10" spans="1:19" ht="97.5" x14ac:dyDescent="0.25">
      <c r="A10" s="34"/>
      <c r="B10" s="9" t="s">
        <v>13</v>
      </c>
      <c r="C10" s="10" t="s">
        <v>14</v>
      </c>
      <c r="D10" s="9" t="s">
        <v>15</v>
      </c>
      <c r="E10" s="9" t="s">
        <v>16</v>
      </c>
      <c r="F10" s="9" t="s">
        <v>17</v>
      </c>
      <c r="G10" s="10" t="s">
        <v>18</v>
      </c>
      <c r="H10" s="9" t="s">
        <v>19</v>
      </c>
      <c r="I10" s="9" t="s">
        <v>20</v>
      </c>
      <c r="J10" s="34"/>
      <c r="K10" s="10" t="s">
        <v>18</v>
      </c>
      <c r="L10" s="9" t="s">
        <v>19</v>
      </c>
      <c r="M10" s="9" t="s">
        <v>21</v>
      </c>
      <c r="N10" s="9" t="s">
        <v>22</v>
      </c>
      <c r="O10" s="9" t="s">
        <v>23</v>
      </c>
      <c r="P10" s="9" t="s">
        <v>24</v>
      </c>
      <c r="Q10" s="10" t="s">
        <v>5</v>
      </c>
      <c r="R10" s="9" t="s">
        <v>25</v>
      </c>
      <c r="S10" s="34"/>
    </row>
    <row r="11" spans="1:19" x14ac:dyDescent="0.25">
      <c r="A11" s="10"/>
      <c r="B11" s="10">
        <v>1</v>
      </c>
      <c r="C11" s="10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9">
        <v>9</v>
      </c>
      <c r="K11" s="10">
        <v>10</v>
      </c>
      <c r="L11" s="10">
        <v>11</v>
      </c>
      <c r="M11" s="10">
        <v>12</v>
      </c>
      <c r="N11" s="10">
        <v>13</v>
      </c>
      <c r="O11" s="9">
        <v>14</v>
      </c>
      <c r="P11" s="10">
        <v>15</v>
      </c>
      <c r="Q11" s="10">
        <v>16</v>
      </c>
      <c r="R11" s="9">
        <v>17</v>
      </c>
      <c r="S11" s="10">
        <v>18</v>
      </c>
    </row>
    <row r="12" spans="1:19" x14ac:dyDescent="0.25">
      <c r="A12" s="2"/>
      <c r="B12" s="2"/>
      <c r="C12" s="2" t="s">
        <v>26</v>
      </c>
      <c r="D12" s="2" t="s">
        <v>27</v>
      </c>
      <c r="E12" s="2" t="s">
        <v>27</v>
      </c>
      <c r="F12" s="3"/>
      <c r="G12" s="2" t="s">
        <v>27</v>
      </c>
      <c r="H12" s="2" t="s">
        <v>27</v>
      </c>
      <c r="I12" s="3">
        <f>+I22</f>
        <v>0</v>
      </c>
      <c r="J12" s="3">
        <f>J22</f>
        <v>0</v>
      </c>
      <c r="K12" s="2" t="s">
        <v>27</v>
      </c>
      <c r="L12" s="2" t="s">
        <v>27</v>
      </c>
      <c r="M12" s="3">
        <f>M15+M16+M17+M18+M19+M20+M21</f>
        <v>-3387290</v>
      </c>
      <c r="N12" s="2" t="s">
        <v>27</v>
      </c>
      <c r="O12" s="3"/>
      <c r="P12" s="2" t="s">
        <v>27</v>
      </c>
      <c r="Q12" s="2" t="s">
        <v>27</v>
      </c>
      <c r="R12" s="3">
        <f>R15+R16+R17+R18+R19+R20+R21</f>
        <v>-3387290</v>
      </c>
      <c r="S12" s="2" t="s">
        <v>27</v>
      </c>
    </row>
    <row r="13" spans="1:19" x14ac:dyDescent="0.25">
      <c r="A13" s="36" t="s">
        <v>28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</row>
    <row r="14" spans="1:19" x14ac:dyDescent="0.25">
      <c r="A14" s="33" t="s">
        <v>29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</row>
    <row r="15" spans="1:19" ht="144" customHeight="1" x14ac:dyDescent="0.25">
      <c r="A15" s="5">
        <v>1</v>
      </c>
      <c r="B15" s="7" t="s">
        <v>40</v>
      </c>
      <c r="C15" s="7" t="s">
        <v>41</v>
      </c>
      <c r="D15" s="6" t="s">
        <v>34</v>
      </c>
      <c r="E15" s="5" t="s">
        <v>27</v>
      </c>
      <c r="F15" s="18">
        <v>9787655</v>
      </c>
      <c r="G15" s="5" t="s">
        <v>27</v>
      </c>
      <c r="H15" s="5" t="s">
        <v>27</v>
      </c>
      <c r="I15" s="5" t="s">
        <v>27</v>
      </c>
      <c r="J15" s="5" t="s">
        <v>27</v>
      </c>
      <c r="K15" s="6">
        <v>1</v>
      </c>
      <c r="L15" s="8" t="s">
        <v>27</v>
      </c>
      <c r="M15" s="8" t="s">
        <v>55</v>
      </c>
      <c r="N15" s="6">
        <v>1</v>
      </c>
      <c r="O15" s="8" t="s">
        <v>56</v>
      </c>
      <c r="P15" s="11" t="s">
        <v>54</v>
      </c>
      <c r="Q15" s="12">
        <v>5112</v>
      </c>
      <c r="R15" s="8" t="s">
        <v>55</v>
      </c>
      <c r="S15" s="5" t="s">
        <v>35</v>
      </c>
    </row>
    <row r="16" spans="1:19" ht="144" customHeight="1" x14ac:dyDescent="0.25">
      <c r="A16" s="5">
        <v>2</v>
      </c>
      <c r="B16" s="7" t="s">
        <v>42</v>
      </c>
      <c r="C16" s="7" t="s">
        <v>43</v>
      </c>
      <c r="D16" s="6" t="s">
        <v>34</v>
      </c>
      <c r="E16" s="5" t="s">
        <v>27</v>
      </c>
      <c r="F16" s="18">
        <v>6779453</v>
      </c>
      <c r="G16" s="5" t="s">
        <v>27</v>
      </c>
      <c r="H16" s="5" t="s">
        <v>27</v>
      </c>
      <c r="I16" s="5" t="s">
        <v>27</v>
      </c>
      <c r="J16" s="5" t="s">
        <v>27</v>
      </c>
      <c r="K16" s="6">
        <v>1</v>
      </c>
      <c r="L16" s="8" t="s">
        <v>27</v>
      </c>
      <c r="M16" s="8" t="s">
        <v>57</v>
      </c>
      <c r="N16" s="6">
        <v>1</v>
      </c>
      <c r="O16" s="8" t="s">
        <v>63</v>
      </c>
      <c r="P16" s="14" t="s">
        <v>54</v>
      </c>
      <c r="Q16" s="13">
        <v>5112</v>
      </c>
      <c r="R16" s="8" t="s">
        <v>57</v>
      </c>
      <c r="S16" s="5" t="s">
        <v>35</v>
      </c>
    </row>
    <row r="17" spans="1:19" ht="144" customHeight="1" x14ac:dyDescent="0.25">
      <c r="A17" s="5">
        <v>3</v>
      </c>
      <c r="B17" s="7" t="s">
        <v>44</v>
      </c>
      <c r="C17" s="7" t="s">
        <v>45</v>
      </c>
      <c r="D17" s="6" t="s">
        <v>34</v>
      </c>
      <c r="E17" s="5" t="s">
        <v>27</v>
      </c>
      <c r="F17" s="18">
        <v>5637867</v>
      </c>
      <c r="G17" s="5" t="s">
        <v>27</v>
      </c>
      <c r="H17" s="5" t="s">
        <v>27</v>
      </c>
      <c r="I17" s="5" t="s">
        <v>27</v>
      </c>
      <c r="J17" s="5" t="s">
        <v>27</v>
      </c>
      <c r="K17" s="6">
        <v>1</v>
      </c>
      <c r="L17" s="8" t="s">
        <v>27</v>
      </c>
      <c r="M17" s="8" t="s">
        <v>58</v>
      </c>
      <c r="N17" s="6">
        <v>1</v>
      </c>
      <c r="O17" s="8" t="s">
        <v>64</v>
      </c>
      <c r="P17" s="14" t="s">
        <v>54</v>
      </c>
      <c r="Q17" s="13">
        <v>5112</v>
      </c>
      <c r="R17" s="8" t="s">
        <v>58</v>
      </c>
      <c r="S17" s="5" t="s">
        <v>35</v>
      </c>
    </row>
    <row r="18" spans="1:19" ht="147.75" customHeight="1" x14ac:dyDescent="0.25">
      <c r="A18" s="5">
        <v>4</v>
      </c>
      <c r="B18" s="7" t="s">
        <v>46</v>
      </c>
      <c r="C18" s="7" t="s">
        <v>47</v>
      </c>
      <c r="D18" s="6" t="s">
        <v>34</v>
      </c>
      <c r="E18" s="5" t="s">
        <v>27</v>
      </c>
      <c r="F18" s="18">
        <v>6224473</v>
      </c>
      <c r="G18" s="5" t="s">
        <v>27</v>
      </c>
      <c r="H18" s="5" t="s">
        <v>27</v>
      </c>
      <c r="I18" s="5" t="s">
        <v>27</v>
      </c>
      <c r="J18" s="5" t="s">
        <v>27</v>
      </c>
      <c r="K18" s="6">
        <v>1</v>
      </c>
      <c r="L18" s="8" t="s">
        <v>27</v>
      </c>
      <c r="M18" s="8" t="s">
        <v>59</v>
      </c>
      <c r="N18" s="6">
        <v>1</v>
      </c>
      <c r="O18" s="8" t="s">
        <v>65</v>
      </c>
      <c r="P18" s="14" t="s">
        <v>54</v>
      </c>
      <c r="Q18" s="13">
        <v>5112</v>
      </c>
      <c r="R18" s="8" t="s">
        <v>59</v>
      </c>
      <c r="S18" s="5" t="s">
        <v>35</v>
      </c>
    </row>
    <row r="19" spans="1:19" ht="147.75" customHeight="1" x14ac:dyDescent="0.25">
      <c r="A19" s="5">
        <v>5</v>
      </c>
      <c r="B19" s="7" t="s">
        <v>48</v>
      </c>
      <c r="C19" s="7" t="s">
        <v>49</v>
      </c>
      <c r="D19" s="6" t="s">
        <v>34</v>
      </c>
      <c r="E19" s="5" t="s">
        <v>27</v>
      </c>
      <c r="F19" s="18">
        <v>6512421</v>
      </c>
      <c r="G19" s="5" t="s">
        <v>27</v>
      </c>
      <c r="H19" s="5" t="s">
        <v>27</v>
      </c>
      <c r="I19" s="5" t="s">
        <v>27</v>
      </c>
      <c r="J19" s="5" t="s">
        <v>27</v>
      </c>
      <c r="K19" s="6">
        <v>1</v>
      </c>
      <c r="L19" s="8" t="s">
        <v>27</v>
      </c>
      <c r="M19" s="8" t="s">
        <v>60</v>
      </c>
      <c r="N19" s="6">
        <v>1</v>
      </c>
      <c r="O19" s="8" t="s">
        <v>66</v>
      </c>
      <c r="P19" s="14" t="s">
        <v>54</v>
      </c>
      <c r="Q19" s="13">
        <v>5112</v>
      </c>
      <c r="R19" s="8" t="s">
        <v>60</v>
      </c>
      <c r="S19" s="5" t="s">
        <v>35</v>
      </c>
    </row>
    <row r="20" spans="1:19" ht="147.75" customHeight="1" x14ac:dyDescent="0.25">
      <c r="A20" s="5">
        <v>6</v>
      </c>
      <c r="B20" s="7" t="s">
        <v>50</v>
      </c>
      <c r="C20" s="7" t="s">
        <v>51</v>
      </c>
      <c r="D20" s="6" t="s">
        <v>34</v>
      </c>
      <c r="E20" s="5" t="s">
        <v>27</v>
      </c>
      <c r="F20" s="18">
        <v>5908262</v>
      </c>
      <c r="G20" s="5" t="s">
        <v>27</v>
      </c>
      <c r="H20" s="5" t="s">
        <v>27</v>
      </c>
      <c r="I20" s="5" t="s">
        <v>27</v>
      </c>
      <c r="J20" s="5" t="s">
        <v>27</v>
      </c>
      <c r="K20" s="6">
        <v>1</v>
      </c>
      <c r="L20" s="8" t="s">
        <v>27</v>
      </c>
      <c r="M20" s="8" t="s">
        <v>61</v>
      </c>
      <c r="N20" s="6">
        <v>1</v>
      </c>
      <c r="O20" s="8" t="s">
        <v>67</v>
      </c>
      <c r="P20" s="14" t="s">
        <v>54</v>
      </c>
      <c r="Q20" s="13">
        <v>5112</v>
      </c>
      <c r="R20" s="8" t="s">
        <v>61</v>
      </c>
      <c r="S20" s="5" t="s">
        <v>35</v>
      </c>
    </row>
    <row r="21" spans="1:19" ht="87.75" x14ac:dyDescent="0.25">
      <c r="A21" s="5">
        <v>7</v>
      </c>
      <c r="B21" s="7" t="s">
        <v>52</v>
      </c>
      <c r="C21" s="7" t="s">
        <v>53</v>
      </c>
      <c r="D21" s="6" t="s">
        <v>34</v>
      </c>
      <c r="E21" s="5" t="s">
        <v>27</v>
      </c>
      <c r="F21" s="18">
        <v>4825054</v>
      </c>
      <c r="G21" s="5" t="s">
        <v>27</v>
      </c>
      <c r="H21" s="5" t="s">
        <v>27</v>
      </c>
      <c r="I21" s="5" t="s">
        <v>27</v>
      </c>
      <c r="J21" s="5" t="s">
        <v>27</v>
      </c>
      <c r="K21" s="6">
        <v>1</v>
      </c>
      <c r="L21" s="8" t="s">
        <v>27</v>
      </c>
      <c r="M21" s="8" t="s">
        <v>62</v>
      </c>
      <c r="N21" s="6">
        <v>1</v>
      </c>
      <c r="O21" s="8" t="s">
        <v>68</v>
      </c>
      <c r="P21" s="14" t="s">
        <v>54</v>
      </c>
      <c r="Q21" s="13">
        <v>5112</v>
      </c>
      <c r="R21" s="8" t="s">
        <v>62</v>
      </c>
      <c r="S21" s="5" t="s">
        <v>35</v>
      </c>
    </row>
    <row r="22" spans="1:19" x14ac:dyDescent="0.25">
      <c r="A22" s="10"/>
      <c r="B22" s="10"/>
      <c r="C22" s="10" t="s">
        <v>30</v>
      </c>
      <c r="D22" s="10" t="s">
        <v>27</v>
      </c>
      <c r="E22" s="10" t="s">
        <v>27</v>
      </c>
      <c r="F22" s="4"/>
      <c r="G22" s="10" t="s">
        <v>27</v>
      </c>
      <c r="H22" s="10" t="s">
        <v>27</v>
      </c>
      <c r="I22" s="4">
        <v>0</v>
      </c>
      <c r="J22" s="4"/>
      <c r="K22" s="10" t="s">
        <v>27</v>
      </c>
      <c r="L22" s="10" t="s">
        <v>27</v>
      </c>
      <c r="M22" s="4">
        <f>M15+M16+M17+M18+M19+M20+M21</f>
        <v>-3387290</v>
      </c>
      <c r="N22" s="10" t="s">
        <v>27</v>
      </c>
      <c r="O22" s="4">
        <f>O21+O20+O19+O18+O17+O16+O15</f>
        <v>42287895</v>
      </c>
      <c r="P22" s="10" t="s">
        <v>27</v>
      </c>
      <c r="Q22" s="10" t="s">
        <v>27</v>
      </c>
      <c r="R22" s="4">
        <f>R15+R16+R17+R18+R19+R20+R21</f>
        <v>-3387290</v>
      </c>
      <c r="S22" s="10" t="s">
        <v>27</v>
      </c>
    </row>
    <row r="23" spans="1:19" x14ac:dyDescent="0.25">
      <c r="A23" s="38" t="s">
        <v>31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</row>
    <row r="24" spans="1:19" x14ac:dyDescent="0.25">
      <c r="A24" s="33" t="s">
        <v>32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</row>
    <row r="25" spans="1:19" x14ac:dyDescent="0.25">
      <c r="A25" s="10"/>
      <c r="B25" s="10"/>
      <c r="C25" s="10" t="s">
        <v>30</v>
      </c>
      <c r="D25" s="10" t="s">
        <v>27</v>
      </c>
      <c r="E25" s="10" t="s">
        <v>27</v>
      </c>
      <c r="F25" s="10" t="s">
        <v>27</v>
      </c>
      <c r="G25" s="10" t="s">
        <v>27</v>
      </c>
      <c r="H25" s="10" t="s">
        <v>27</v>
      </c>
      <c r="I25" s="10" t="s">
        <v>27</v>
      </c>
      <c r="J25" s="10" t="s">
        <v>27</v>
      </c>
      <c r="K25" s="10" t="s">
        <v>27</v>
      </c>
      <c r="L25" s="10" t="s">
        <v>27</v>
      </c>
      <c r="M25" s="4"/>
      <c r="N25" s="10" t="s">
        <v>27</v>
      </c>
      <c r="O25" s="4"/>
      <c r="P25" s="10" t="s">
        <v>27</v>
      </c>
      <c r="Q25" s="10" t="s">
        <v>27</v>
      </c>
      <c r="R25" s="4"/>
      <c r="S25" s="10" t="s">
        <v>27</v>
      </c>
    </row>
  </sheetData>
  <mergeCells count="23">
    <mergeCell ref="A24:S24"/>
    <mergeCell ref="A7:I7"/>
    <mergeCell ref="K7:S7"/>
    <mergeCell ref="A8:I8"/>
    <mergeCell ref="K8:S8"/>
    <mergeCell ref="A9:A10"/>
    <mergeCell ref="B9:F9"/>
    <mergeCell ref="G9:I9"/>
    <mergeCell ref="J9:J10"/>
    <mergeCell ref="K9:M9"/>
    <mergeCell ref="N9:O9"/>
    <mergeCell ref="P9:R9"/>
    <mergeCell ref="S9:S10"/>
    <mergeCell ref="A13:S13"/>
    <mergeCell ref="A14:S14"/>
    <mergeCell ref="A23:S23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topLeftCell="A7" workbookViewId="0">
      <selection activeCell="C21" sqref="C21"/>
    </sheetView>
  </sheetViews>
  <sheetFormatPr defaultRowHeight="15" x14ac:dyDescent="0.25"/>
  <cols>
    <col min="3" max="3" width="12.5703125" customWidth="1"/>
  </cols>
  <sheetData>
    <row r="1" spans="1:19" ht="70.5" customHeight="1" x14ac:dyDescent="0.3">
      <c r="A1" s="30" t="s">
        <v>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3" spans="1:19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5">
      <c r="A4" s="32" t="s">
        <v>69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x14ac:dyDescent="0.25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x14ac:dyDescent="0.25">
      <c r="A6" s="26" t="s">
        <v>2</v>
      </c>
      <c r="B6" s="26"/>
      <c r="C6" s="26"/>
      <c r="D6" s="26"/>
      <c r="E6" s="26"/>
      <c r="F6" s="26"/>
      <c r="G6" s="26"/>
      <c r="H6" s="26"/>
      <c r="I6" s="27"/>
      <c r="J6" s="1" t="s">
        <v>70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6" t="s">
        <v>3</v>
      </c>
      <c r="B7" s="26"/>
      <c r="C7" s="26"/>
      <c r="D7" s="26"/>
      <c r="E7" s="26"/>
      <c r="F7" s="26"/>
      <c r="G7" s="26"/>
      <c r="H7" s="26"/>
      <c r="I7" s="27"/>
      <c r="J7" s="1" t="s">
        <v>36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ht="39.75" customHeight="1" x14ac:dyDescent="0.25">
      <c r="A8" s="26" t="s">
        <v>4</v>
      </c>
      <c r="B8" s="26"/>
      <c r="C8" s="26"/>
      <c r="D8" s="26"/>
      <c r="E8" s="26"/>
      <c r="F8" s="26"/>
      <c r="G8" s="26"/>
      <c r="H8" s="26"/>
      <c r="I8" s="27"/>
      <c r="J8" s="1" t="s">
        <v>36</v>
      </c>
      <c r="K8" s="28"/>
      <c r="L8" s="29"/>
      <c r="M8" s="29"/>
      <c r="N8" s="29"/>
      <c r="O8" s="29"/>
      <c r="P8" s="29"/>
      <c r="Q8" s="29"/>
      <c r="R8" s="29"/>
      <c r="S8" s="29"/>
    </row>
    <row r="9" spans="1:19" ht="47.25" customHeight="1" x14ac:dyDescent="0.25">
      <c r="A9" s="48" t="s">
        <v>5</v>
      </c>
      <c r="B9" s="45" t="s">
        <v>6</v>
      </c>
      <c r="C9" s="46"/>
      <c r="D9" s="46"/>
      <c r="E9" s="46"/>
      <c r="F9" s="47"/>
      <c r="G9" s="45" t="s">
        <v>7</v>
      </c>
      <c r="H9" s="46"/>
      <c r="I9" s="47"/>
      <c r="J9" s="56" t="s">
        <v>8</v>
      </c>
      <c r="K9" s="45" t="s">
        <v>9</v>
      </c>
      <c r="L9" s="46"/>
      <c r="M9" s="47"/>
      <c r="N9" s="45" t="s">
        <v>10</v>
      </c>
      <c r="O9" s="47"/>
      <c r="P9" s="45" t="s">
        <v>11</v>
      </c>
      <c r="Q9" s="46"/>
      <c r="R9" s="47"/>
      <c r="S9" s="48" t="s">
        <v>12</v>
      </c>
    </row>
    <row r="10" spans="1:19" ht="97.5" x14ac:dyDescent="0.25">
      <c r="A10" s="49"/>
      <c r="B10" s="16" t="s">
        <v>13</v>
      </c>
      <c r="C10" s="15" t="s">
        <v>14</v>
      </c>
      <c r="D10" s="16" t="s">
        <v>15</v>
      </c>
      <c r="E10" s="16" t="s">
        <v>16</v>
      </c>
      <c r="F10" s="16" t="s">
        <v>17</v>
      </c>
      <c r="G10" s="15" t="s">
        <v>18</v>
      </c>
      <c r="H10" s="16" t="s">
        <v>19</v>
      </c>
      <c r="I10" s="16" t="s">
        <v>20</v>
      </c>
      <c r="J10" s="57"/>
      <c r="K10" s="15" t="s">
        <v>18</v>
      </c>
      <c r="L10" s="16" t="s">
        <v>19</v>
      </c>
      <c r="M10" s="16" t="s">
        <v>21</v>
      </c>
      <c r="N10" s="16" t="s">
        <v>22</v>
      </c>
      <c r="O10" s="16" t="s">
        <v>23</v>
      </c>
      <c r="P10" s="16" t="s">
        <v>24</v>
      </c>
      <c r="Q10" s="15" t="s">
        <v>5</v>
      </c>
      <c r="R10" s="16" t="s">
        <v>25</v>
      </c>
      <c r="S10" s="49"/>
    </row>
    <row r="11" spans="1:19" x14ac:dyDescent="0.25">
      <c r="A11" s="15"/>
      <c r="B11" s="15">
        <v>1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16">
        <v>9</v>
      </c>
      <c r="K11" s="15">
        <v>10</v>
      </c>
      <c r="L11" s="15">
        <v>11</v>
      </c>
      <c r="M11" s="15">
        <v>12</v>
      </c>
      <c r="N11" s="15">
        <v>13</v>
      </c>
      <c r="O11" s="16">
        <v>14</v>
      </c>
      <c r="P11" s="15">
        <v>15</v>
      </c>
      <c r="Q11" s="15">
        <v>16</v>
      </c>
      <c r="R11" s="16">
        <v>17</v>
      </c>
      <c r="S11" s="15">
        <v>18</v>
      </c>
    </row>
    <row r="12" spans="1:19" x14ac:dyDescent="0.25">
      <c r="A12" s="2"/>
      <c r="B12" s="2"/>
      <c r="C12" s="2" t="s">
        <v>26</v>
      </c>
      <c r="D12" s="2" t="s">
        <v>27</v>
      </c>
      <c r="E12" s="2" t="s">
        <v>27</v>
      </c>
      <c r="F12" s="3">
        <f>F15</f>
        <v>0</v>
      </c>
      <c r="G12" s="2" t="s">
        <v>27</v>
      </c>
      <c r="H12" s="2" t="s">
        <v>27</v>
      </c>
      <c r="I12" s="3">
        <f>+I15</f>
        <v>0</v>
      </c>
      <c r="J12" s="3">
        <f>J15</f>
        <v>0</v>
      </c>
      <c r="K12" s="2" t="s">
        <v>27</v>
      </c>
      <c r="L12" s="2" t="s">
        <v>27</v>
      </c>
      <c r="M12" s="3">
        <f>M21+M22+M23</f>
        <v>6290</v>
      </c>
      <c r="N12" s="2" t="s">
        <v>27</v>
      </c>
      <c r="O12" s="3">
        <f>O21+O22+O23</f>
        <v>6290</v>
      </c>
      <c r="P12" s="2" t="s">
        <v>27</v>
      </c>
      <c r="Q12" s="2" t="s">
        <v>27</v>
      </c>
      <c r="R12" s="3">
        <f>R21+R22+R23</f>
        <v>6290</v>
      </c>
      <c r="S12" s="2" t="s">
        <v>27</v>
      </c>
    </row>
    <row r="13" spans="1:19" x14ac:dyDescent="0.25">
      <c r="A13" s="50" t="s">
        <v>28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2"/>
    </row>
    <row r="14" spans="1:19" x14ac:dyDescent="0.25">
      <c r="A14" s="42" t="s">
        <v>29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4"/>
    </row>
    <row r="15" spans="1:19" x14ac:dyDescent="0.25">
      <c r="A15" s="15"/>
      <c r="B15" s="15"/>
      <c r="C15" s="15" t="s">
        <v>30</v>
      </c>
      <c r="D15" s="15" t="s">
        <v>27</v>
      </c>
      <c r="E15" s="15" t="s">
        <v>27</v>
      </c>
      <c r="F15" s="4">
        <v>0</v>
      </c>
      <c r="G15" s="15" t="s">
        <v>27</v>
      </c>
      <c r="H15" s="15" t="s">
        <v>27</v>
      </c>
      <c r="I15" s="4">
        <v>0</v>
      </c>
      <c r="J15" s="4">
        <v>0</v>
      </c>
      <c r="K15" s="15" t="s">
        <v>27</v>
      </c>
      <c r="L15" s="15" t="s">
        <v>27</v>
      </c>
      <c r="M15" s="4">
        <f>SUM(M17)</f>
        <v>0</v>
      </c>
      <c r="N15" s="15" t="s">
        <v>27</v>
      </c>
      <c r="O15" s="4">
        <f>SUM(O17)</f>
        <v>0</v>
      </c>
      <c r="P15" s="15" t="s">
        <v>27</v>
      </c>
      <c r="Q15" s="15" t="s">
        <v>27</v>
      </c>
      <c r="R15" s="4">
        <f>SUM(R17)</f>
        <v>0</v>
      </c>
      <c r="S15" s="15" t="s">
        <v>27</v>
      </c>
    </row>
    <row r="16" spans="1:19" x14ac:dyDescent="0.25">
      <c r="A16" s="53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5"/>
    </row>
    <row r="17" spans="1:19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x14ac:dyDescent="0.25">
      <c r="A18" s="42" t="s">
        <v>32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4"/>
    </row>
    <row r="19" spans="1:19" x14ac:dyDescent="0.25">
      <c r="A19" s="15"/>
      <c r="B19" s="15"/>
      <c r="C19" s="15" t="s">
        <v>30</v>
      </c>
      <c r="D19" s="15" t="s">
        <v>27</v>
      </c>
      <c r="E19" s="15" t="s">
        <v>27</v>
      </c>
      <c r="F19" s="15" t="s">
        <v>27</v>
      </c>
      <c r="G19" s="15" t="s">
        <v>27</v>
      </c>
      <c r="H19" s="15" t="s">
        <v>27</v>
      </c>
      <c r="I19" s="15" t="s">
        <v>27</v>
      </c>
      <c r="J19" s="15" t="s">
        <v>27</v>
      </c>
      <c r="K19" s="15" t="s">
        <v>27</v>
      </c>
      <c r="L19" s="15" t="s">
        <v>27</v>
      </c>
      <c r="M19" s="3">
        <f>M28+M29+M30</f>
        <v>0</v>
      </c>
      <c r="N19" s="15" t="s">
        <v>27</v>
      </c>
      <c r="O19" s="4"/>
      <c r="P19" s="15" t="s">
        <v>27</v>
      </c>
      <c r="Q19" s="15" t="s">
        <v>27</v>
      </c>
      <c r="R19" s="4"/>
      <c r="S19" s="15" t="s">
        <v>27</v>
      </c>
    </row>
    <row r="20" spans="1:19" x14ac:dyDescent="0.25">
      <c r="A20" s="39" t="s">
        <v>31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1"/>
    </row>
    <row r="21" spans="1:19" ht="39" x14ac:dyDescent="0.25">
      <c r="A21" s="5">
        <v>1</v>
      </c>
      <c r="B21" s="25">
        <v>34141230</v>
      </c>
      <c r="C21" s="16" t="s">
        <v>78</v>
      </c>
      <c r="D21" s="22" t="s">
        <v>79</v>
      </c>
      <c r="E21" s="5" t="s">
        <v>27</v>
      </c>
      <c r="F21" s="5" t="s">
        <v>27</v>
      </c>
      <c r="G21" s="5" t="s">
        <v>27</v>
      </c>
      <c r="H21" s="5" t="s">
        <v>27</v>
      </c>
      <c r="I21" s="5" t="s">
        <v>27</v>
      </c>
      <c r="J21" s="5" t="s">
        <v>27</v>
      </c>
      <c r="K21" s="15">
        <v>3</v>
      </c>
      <c r="L21" s="15">
        <v>1500000</v>
      </c>
      <c r="M21" s="4">
        <v>4500</v>
      </c>
      <c r="N21" s="15">
        <v>3</v>
      </c>
      <c r="O21" s="4">
        <v>4500</v>
      </c>
      <c r="P21" s="16" t="s">
        <v>80</v>
      </c>
      <c r="Q21" s="5">
        <v>5111</v>
      </c>
      <c r="R21" s="4">
        <v>4500</v>
      </c>
      <c r="S21" s="15" t="s">
        <v>35</v>
      </c>
    </row>
    <row r="22" spans="1:19" ht="29.25" x14ac:dyDescent="0.25">
      <c r="A22" s="5">
        <v>2</v>
      </c>
      <c r="B22" s="25">
        <v>44423400</v>
      </c>
      <c r="C22" s="16" t="s">
        <v>81</v>
      </c>
      <c r="D22" s="22" t="s">
        <v>79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5">
        <v>1</v>
      </c>
      <c r="L22" s="15">
        <v>800000</v>
      </c>
      <c r="M22" s="4">
        <v>800</v>
      </c>
      <c r="N22" s="15">
        <v>1</v>
      </c>
      <c r="O22" s="4">
        <v>800</v>
      </c>
      <c r="P22" s="16" t="s">
        <v>82</v>
      </c>
      <c r="Q22" s="5">
        <v>5122</v>
      </c>
      <c r="R22" s="4">
        <v>800</v>
      </c>
      <c r="S22" s="15" t="s">
        <v>71</v>
      </c>
    </row>
    <row r="23" spans="1:19" ht="48.75" x14ac:dyDescent="0.25">
      <c r="A23" s="5">
        <v>3</v>
      </c>
      <c r="B23" s="25">
        <v>72212249</v>
      </c>
      <c r="C23" s="20" t="s">
        <v>83</v>
      </c>
      <c r="D23" s="22" t="s">
        <v>34</v>
      </c>
      <c r="E23" s="5" t="s">
        <v>27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19">
        <v>1</v>
      </c>
      <c r="L23" s="19">
        <v>990000</v>
      </c>
      <c r="M23" s="4">
        <v>990</v>
      </c>
      <c r="N23" s="19">
        <v>1</v>
      </c>
      <c r="O23" s="4">
        <v>990</v>
      </c>
      <c r="P23" s="20" t="s">
        <v>82</v>
      </c>
      <c r="Q23" s="5">
        <v>5122</v>
      </c>
      <c r="R23" s="4">
        <v>990</v>
      </c>
      <c r="S23" s="19" t="s">
        <v>71</v>
      </c>
    </row>
  </sheetData>
  <mergeCells count="23">
    <mergeCell ref="A1:S1"/>
    <mergeCell ref="A3:S3"/>
    <mergeCell ref="A4:S4"/>
    <mergeCell ref="A5:S5"/>
    <mergeCell ref="A6:I6"/>
    <mergeCell ref="K6:S6"/>
    <mergeCell ref="A7:I7"/>
    <mergeCell ref="K7:S7"/>
    <mergeCell ref="A8:I8"/>
    <mergeCell ref="K8:S8"/>
    <mergeCell ref="A9:A10"/>
    <mergeCell ref="B9:F9"/>
    <mergeCell ref="G9:I9"/>
    <mergeCell ref="J9:J10"/>
    <mergeCell ref="K9:M9"/>
    <mergeCell ref="N9:O9"/>
    <mergeCell ref="A20:S20"/>
    <mergeCell ref="A18:S18"/>
    <mergeCell ref="P9:R9"/>
    <mergeCell ref="S9:S10"/>
    <mergeCell ref="A13:S13"/>
    <mergeCell ref="A14:S14"/>
    <mergeCell ref="A16:S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B22" sqref="B22"/>
    </sheetView>
  </sheetViews>
  <sheetFormatPr defaultRowHeight="15" x14ac:dyDescent="0.25"/>
  <cols>
    <col min="3" max="3" width="13.140625" customWidth="1"/>
  </cols>
  <sheetData>
    <row r="1" spans="1:19" ht="54.75" customHeight="1" x14ac:dyDescent="0.3">
      <c r="A1" s="30" t="s">
        <v>72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x14ac:dyDescent="0.25">
      <c r="A3" s="32" t="s">
        <v>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x14ac:dyDescent="0.25">
      <c r="A4" s="32" t="s">
        <v>73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x14ac:dyDescent="0.25">
      <c r="A5" s="32" t="s">
        <v>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x14ac:dyDescent="0.25">
      <c r="A6" s="26" t="s">
        <v>2</v>
      </c>
      <c r="B6" s="26"/>
      <c r="C6" s="26"/>
      <c r="D6" s="26"/>
      <c r="E6" s="26"/>
      <c r="F6" s="26"/>
      <c r="G6" s="26"/>
      <c r="H6" s="26"/>
      <c r="I6" s="27"/>
      <c r="J6" s="1" t="s">
        <v>74</v>
      </c>
      <c r="K6" s="28"/>
      <c r="L6" s="29"/>
      <c r="M6" s="29"/>
      <c r="N6" s="29"/>
      <c r="O6" s="29"/>
      <c r="P6" s="29"/>
      <c r="Q6" s="29"/>
      <c r="R6" s="29"/>
      <c r="S6" s="29"/>
    </row>
    <row r="7" spans="1:19" x14ac:dyDescent="0.25">
      <c r="A7" s="26" t="s">
        <v>3</v>
      </c>
      <c r="B7" s="26"/>
      <c r="C7" s="26"/>
      <c r="D7" s="26"/>
      <c r="E7" s="26"/>
      <c r="F7" s="26"/>
      <c r="G7" s="26"/>
      <c r="H7" s="26"/>
      <c r="I7" s="27"/>
      <c r="J7" s="1" t="s">
        <v>75</v>
      </c>
      <c r="K7" s="28"/>
      <c r="L7" s="29"/>
      <c r="M7" s="29"/>
      <c r="N7" s="29"/>
      <c r="O7" s="29"/>
      <c r="P7" s="29"/>
      <c r="Q7" s="29"/>
      <c r="R7" s="29"/>
      <c r="S7" s="29"/>
    </row>
    <row r="8" spans="1:1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7"/>
      <c r="J8" s="1" t="s">
        <v>36</v>
      </c>
      <c r="K8" s="28"/>
      <c r="L8" s="29"/>
      <c r="M8" s="29"/>
      <c r="N8" s="29"/>
      <c r="O8" s="29"/>
      <c r="P8" s="29"/>
      <c r="Q8" s="29"/>
      <c r="R8" s="29"/>
      <c r="S8" s="2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34" t="s">
        <v>5</v>
      </c>
      <c r="B10" s="35" t="s">
        <v>6</v>
      </c>
      <c r="C10" s="35"/>
      <c r="D10" s="35"/>
      <c r="E10" s="35"/>
      <c r="F10" s="35"/>
      <c r="G10" s="35" t="s">
        <v>7</v>
      </c>
      <c r="H10" s="34"/>
      <c r="I10" s="34"/>
      <c r="J10" s="35" t="s">
        <v>8</v>
      </c>
      <c r="K10" s="35" t="s">
        <v>9</v>
      </c>
      <c r="L10" s="34"/>
      <c r="M10" s="34"/>
      <c r="N10" s="35" t="s">
        <v>10</v>
      </c>
      <c r="O10" s="34"/>
      <c r="P10" s="35" t="s">
        <v>11</v>
      </c>
      <c r="Q10" s="34"/>
      <c r="R10" s="34"/>
      <c r="S10" s="34" t="s">
        <v>12</v>
      </c>
    </row>
    <row r="11" spans="1:19" ht="97.5" x14ac:dyDescent="0.25">
      <c r="A11" s="34"/>
      <c r="B11" s="16" t="s">
        <v>13</v>
      </c>
      <c r="C11" s="15" t="s">
        <v>14</v>
      </c>
      <c r="D11" s="16" t="s">
        <v>15</v>
      </c>
      <c r="E11" s="16" t="s">
        <v>16</v>
      </c>
      <c r="F11" s="16" t="s">
        <v>17</v>
      </c>
      <c r="G11" s="15" t="s">
        <v>18</v>
      </c>
      <c r="H11" s="16" t="s">
        <v>19</v>
      </c>
      <c r="I11" s="16" t="s">
        <v>20</v>
      </c>
      <c r="J11" s="34"/>
      <c r="K11" s="15" t="s">
        <v>18</v>
      </c>
      <c r="L11" s="16" t="s">
        <v>19</v>
      </c>
      <c r="M11" s="16" t="s">
        <v>21</v>
      </c>
      <c r="N11" s="16" t="s">
        <v>22</v>
      </c>
      <c r="O11" s="16" t="s">
        <v>23</v>
      </c>
      <c r="P11" s="16" t="s">
        <v>24</v>
      </c>
      <c r="Q11" s="15" t="s">
        <v>5</v>
      </c>
      <c r="R11" s="16" t="s">
        <v>25</v>
      </c>
      <c r="S11" s="34"/>
    </row>
    <row r="12" spans="1:19" x14ac:dyDescent="0.25">
      <c r="A12" s="15"/>
      <c r="B12" s="15">
        <v>1</v>
      </c>
      <c r="C12" s="15">
        <v>2</v>
      </c>
      <c r="D12" s="15">
        <v>3</v>
      </c>
      <c r="E12" s="15">
        <v>4</v>
      </c>
      <c r="F12" s="15">
        <v>5</v>
      </c>
      <c r="G12" s="15">
        <v>6</v>
      </c>
      <c r="H12" s="15">
        <v>7</v>
      </c>
      <c r="I12" s="15">
        <v>8</v>
      </c>
      <c r="J12" s="16">
        <v>9</v>
      </c>
      <c r="K12" s="15">
        <v>10</v>
      </c>
      <c r="L12" s="15">
        <v>11</v>
      </c>
      <c r="M12" s="15">
        <v>12</v>
      </c>
      <c r="N12" s="15">
        <v>13</v>
      </c>
      <c r="O12" s="16">
        <v>14</v>
      </c>
      <c r="P12" s="15">
        <v>15</v>
      </c>
      <c r="Q12" s="15">
        <v>16</v>
      </c>
      <c r="R12" s="16">
        <v>17</v>
      </c>
      <c r="S12" s="15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+M16+M20</f>
        <v>250</v>
      </c>
      <c r="N13" s="2" t="s">
        <v>27</v>
      </c>
      <c r="O13" s="3">
        <f>+O16+O20</f>
        <v>250</v>
      </c>
      <c r="P13" s="2" t="s">
        <v>27</v>
      </c>
      <c r="Q13" s="2" t="s">
        <v>27</v>
      </c>
      <c r="R13" s="3">
        <f>+R16+R20</f>
        <v>150</v>
      </c>
      <c r="S13" s="2" t="s">
        <v>27</v>
      </c>
    </row>
    <row r="14" spans="1:19" x14ac:dyDescent="0.25">
      <c r="A14" s="36" t="s">
        <v>28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19" x14ac:dyDescent="0.25">
      <c r="A15" s="33" t="s">
        <v>29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x14ac:dyDescent="0.25">
      <c r="A16" s="15"/>
      <c r="B16" s="15"/>
      <c r="C16" s="15" t="s">
        <v>30</v>
      </c>
      <c r="D16" s="15" t="s">
        <v>27</v>
      </c>
      <c r="E16" s="15" t="s">
        <v>27</v>
      </c>
      <c r="F16" s="4">
        <v>0</v>
      </c>
      <c r="G16" s="15" t="s">
        <v>27</v>
      </c>
      <c r="H16" s="15" t="s">
        <v>27</v>
      </c>
      <c r="I16" s="4">
        <v>0</v>
      </c>
      <c r="J16" s="4">
        <v>0</v>
      </c>
      <c r="K16" s="15" t="s">
        <v>27</v>
      </c>
      <c r="L16" s="15" t="s">
        <v>27</v>
      </c>
      <c r="M16" s="4">
        <f>SUM(M18)</f>
        <v>0</v>
      </c>
      <c r="N16" s="15" t="s">
        <v>27</v>
      </c>
      <c r="O16" s="4">
        <f>SUM(O18)</f>
        <v>0</v>
      </c>
      <c r="P16" s="15" t="s">
        <v>27</v>
      </c>
      <c r="Q16" s="15" t="s">
        <v>27</v>
      </c>
      <c r="R16" s="4">
        <f>SUM(R18)</f>
        <v>0</v>
      </c>
      <c r="S16" s="15" t="s">
        <v>27</v>
      </c>
    </row>
    <row r="17" spans="1:19" x14ac:dyDescent="0.25">
      <c r="A17" s="38" t="s">
        <v>31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</row>
    <row r="18" spans="1:19" x14ac:dyDescent="0.25">
      <c r="A18" s="17"/>
      <c r="B18" s="17"/>
      <c r="C18" s="21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x14ac:dyDescent="0.25">
      <c r="A19" s="33" t="s">
        <v>32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19" x14ac:dyDescent="0.25">
      <c r="A20" s="15"/>
      <c r="B20" s="15"/>
      <c r="C20" s="15" t="s">
        <v>30</v>
      </c>
      <c r="D20" s="15" t="s">
        <v>27</v>
      </c>
      <c r="E20" s="15" t="s">
        <v>27</v>
      </c>
      <c r="F20" s="15" t="s">
        <v>27</v>
      </c>
      <c r="G20" s="15" t="s">
        <v>27</v>
      </c>
      <c r="H20" s="15" t="s">
        <v>27</v>
      </c>
      <c r="I20" s="15" t="s">
        <v>27</v>
      </c>
      <c r="J20" s="15" t="s">
        <v>27</v>
      </c>
      <c r="K20" s="15" t="s">
        <v>27</v>
      </c>
      <c r="L20" s="15" t="s">
        <v>27</v>
      </c>
      <c r="M20" s="4">
        <f>SUM(M22:M22)</f>
        <v>250</v>
      </c>
      <c r="N20" s="15" t="s">
        <v>27</v>
      </c>
      <c r="O20" s="4">
        <f>SUM(O22:O22)</f>
        <v>250</v>
      </c>
      <c r="P20" s="15" t="s">
        <v>27</v>
      </c>
      <c r="Q20" s="15" t="s">
        <v>27</v>
      </c>
      <c r="R20" s="4">
        <f>SUM(R22:R22)</f>
        <v>150</v>
      </c>
      <c r="S20" s="15" t="s">
        <v>27</v>
      </c>
    </row>
    <row r="21" spans="1:19" x14ac:dyDescent="0.25">
      <c r="A21" s="38" t="s">
        <v>31</v>
      </c>
      <c r="B21" s="38"/>
      <c r="C21" s="5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</row>
    <row r="22" spans="1:19" ht="126.75" x14ac:dyDescent="0.25">
      <c r="A22" s="5">
        <v>1</v>
      </c>
      <c r="B22" s="6">
        <v>72211137</v>
      </c>
      <c r="C22" s="6" t="s">
        <v>76</v>
      </c>
      <c r="D22" s="22" t="s">
        <v>34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23">
        <v>1</v>
      </c>
      <c r="L22" s="23">
        <v>250000</v>
      </c>
      <c r="M22" s="4">
        <v>250</v>
      </c>
      <c r="N22" s="23">
        <v>1</v>
      </c>
      <c r="O22" s="4">
        <v>250</v>
      </c>
      <c r="P22" s="24" t="s">
        <v>77</v>
      </c>
      <c r="Q22" s="5">
        <v>4241</v>
      </c>
      <c r="R22" s="4">
        <v>150</v>
      </c>
      <c r="S22" s="15" t="s">
        <v>71</v>
      </c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06-4-1</vt:lpstr>
      <vt:lpstr>08-1-1</vt:lpstr>
      <vt:lpstr>01-6-1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user16</cp:lastModifiedBy>
  <dcterms:created xsi:type="dcterms:W3CDTF">2023-02-07T08:24:55Z</dcterms:created>
  <dcterms:modified xsi:type="dcterms:W3CDTF">2025-05-20T06:28:38Z</dcterms:modified>
</cp:coreProperties>
</file>